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<sst xmlns="http://schemas.openxmlformats.org/spreadsheetml/2006/main" count="443" uniqueCount="95">
  <si>
    <t xml:space="preserve">BANKWISE POSITION OF SELF HELP GROUPS(SHGs) SAVING LINKED  </t>
  </si>
  <si>
    <t>WITH IN UT CHANDIGARH AS ON</t>
  </si>
  <si>
    <t>30.09.2020</t>
  </si>
  <si>
    <t>Rs. In Lacs</t>
  </si>
  <si>
    <t>Sl.no</t>
  </si>
  <si>
    <t>Name of the Bank</t>
  </si>
  <si>
    <t>Fresh disbursement on 01.04.2017 to 31.03.2018</t>
  </si>
  <si>
    <t xml:space="preserve">O/S AS ON </t>
  </si>
  <si>
    <t>Fresh disbursement during  01.04.2020 to 30.09.2020</t>
  </si>
  <si>
    <t>O/S as on  30.09.2020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</si>
  <si>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</si>
  <si>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</si>
  <si>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</si>
  <si>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</si>
  <si>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</si>
  <si>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</si>
  <si>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</si>
  <si>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</si>
  <si>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</si>
  <si>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</si>
  <si>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</si>
  <si>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</si>
  <si>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</si>
  <si>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</si>
  <si>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</si>
  <si>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</si>
  <si>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</si>
  <si>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</si>
  <si>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</si>
  <si>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</si>
  <si>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</si>
  <si>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</si>
  <si>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</si>
  <si>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</si>
  <si>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</si>
  <si>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</si>
  <si>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</si>
  <si>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</si>
  <si>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</si>
  <si>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</si>
  <si>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</si>
  <si>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</si>
  <si>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</si>
  <si>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</si>
  <si>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</si>
  <si>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</si>
  <si>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</si>
  <si>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</si>
  <si>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</si>
  <si>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</si>
  <si>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</si>
  <si>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</si>
  <si>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</si>
  <si>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</si>
  <si>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</si>
  <si>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</si>
  <si>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</si>
  <si>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</si>
  <si>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</si>
  <si>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</si>
  <si>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</si>
  <si>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</si>
  <si>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</si>
  <si>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</si>
  <si>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</si>
  <si>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01.04.2020 to 30.09.2020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</si>
  <si>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</si>
  <si>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</si>
  <si>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</si>
  <si>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</si>
  <si>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</si>
  <si>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</si>
  <si>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</si>
  <si>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01.04.2020 to 30.09.2020</t>
  </si>
  <si>
    <t>No. of cards issued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</si>
  <si>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</si>
  <si>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</si>
  <si>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</si>
  <si>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</si>
  <si>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</si>
  <si>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</si>
  <si>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</si>
  <si>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</si>
  <si>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</si>
  <si>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</si>
  <si>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</si>
  <si>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</si>
  <si>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</si>
  <si>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</si>
  <si>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ANNEXURE-24</t>
  </si>
  <si>
    <t>ANNEXURE-24.1</t>
  </si>
  <si>
    <t>ANNEXURE - 24.2</t>
  </si>
  <si>
    <t>ANNEXURE -24.3</t>
  </si>
  <si>
    <t>ANNEXURE : 24.4</t>
  </si>
  <si>
    <t>ANNEXURE : 24.5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</si>
</sst>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0" fillId="2" borderId="30" xfId="0" applyFill="1" applyBorder="1"/>
    <xf numFmtId="0" fontId="0" fillId="0" borderId="30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A3" zoomScale="83" zoomScaleSheetLayoutView="83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2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89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0</v>
      </c>
      <c r="C5" s="36"/>
      <c r="D5" s="36"/>
      <c r="E5" s="36"/>
      <c r="F5" s="36"/>
      <c r="G5" s="37"/>
    </row>
    <row r="6" spans="1:7" ht="24" customHeight="1" x14ac:dyDescent="0.25">
      <c r="B6" s="38"/>
      <c r="C6" s="39"/>
      <c r="D6" s="39"/>
      <c r="E6" s="39"/>
      <c r="F6" s="39"/>
      <c r="G6" s="40"/>
    </row>
    <row r="7" spans="1:7" ht="33.75" customHeight="1" x14ac:dyDescent="0.35">
      <c r="B7" s="49" t="s">
        <v>1</v>
      </c>
      <c r="C7" s="50"/>
      <c r="D7" s="50"/>
      <c r="E7" s="50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6" t="s">
        <v>4</v>
      </c>
      <c r="C10" s="41" t="s">
        <v>5</v>
      </c>
      <c r="D10" s="42" t="s">
        <v>6</v>
      </c>
      <c r="E10" s="43"/>
      <c r="F10" s="51" t="s">
        <v>7</v>
      </c>
      <c r="G10" s="53" t="str">
        <f>F7</f>
        <v>30.09.2020</v>
      </c>
    </row>
    <row r="11" spans="1:7" ht="35.25" customHeight="1" x14ac:dyDescent="0.25">
      <c r="B11" s="47"/>
      <c r="C11" s="41"/>
      <c r="D11" s="44" t="s">
        <v>8</v>
      </c>
      <c r="E11" s="45"/>
      <c r="F11" s="52" t="s">
        <v>9</v>
      </c>
      <c r="G11" s="54"/>
    </row>
    <row r="12" spans="1:7" ht="29.25" customHeight="1" x14ac:dyDescent="0.25">
      <c r="B12" s="48"/>
      <c r="C12" s="41"/>
      <c r="D12" s="14" t="s">
        <v>10</v>
      </c>
      <c r="E12" s="14" t="s">
        <v>11</v>
      </c>
      <c r="F12" s="14" t="s">
        <v>10</v>
      </c>
      <c r="G12" s="14" t="s">
        <v>11</v>
      </c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20</v>
      </c>
      <c r="D21" s="31">
        <v>2</v>
      </c>
      <c r="E21" s="31">
        <v>0.53</v>
      </c>
      <c r="F21" s="31">
        <v>88</v>
      </c>
      <c r="G21" s="31">
        <v>4.96</v>
      </c>
    </row>
    <row r="22" spans="1:7" x14ac:dyDescent="0.25">
      <c r="A22" s="31"/>
      <c r="B22" s="33">
        <v>10</v>
      </c>
      <c r="C22" s="31" t="s">
        <v>21</v>
      </c>
      <c r="D22" s="31">
        <v>82</v>
      </c>
      <c r="E22" s="31">
        <v>6.42</v>
      </c>
      <c r="F22" s="31">
        <v>82</v>
      </c>
      <c r="G22" s="31">
        <v>6.42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1</v>
      </c>
      <c r="G23" s="31">
        <v>0.72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34" t="s">
        <v>24</v>
      </c>
      <c r="C25" s="34"/>
      <c r="D25" s="32">
        <v>84</v>
      </c>
      <c r="E25" s="32">
        <v>6.95</v>
      </c>
      <c r="F25" s="32">
        <v>171</v>
      </c>
      <c r="G25" s="32">
        <v>12.1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34" t="s">
        <v>44</v>
      </c>
      <c r="C45" s="34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34" t="s">
        <v>45</v>
      </c>
      <c r="C46" s="34"/>
      <c r="D46" s="32">
        <v>84</v>
      </c>
      <c r="E46" s="32">
        <v>6.95</v>
      </c>
      <c r="F46" s="32">
        <v>171</v>
      </c>
      <c r="G46" s="32">
        <v>12.1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50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54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34" t="s">
        <v>55</v>
      </c>
      <c r="C56" s="34"/>
      <c r="D56" s="32">
        <v>84</v>
      </c>
      <c r="E56" s="32">
        <v>6.95</v>
      </c>
      <c r="F56" s="32">
        <v>171</v>
      </c>
      <c r="G56" s="32">
        <v>12.1</v>
      </c>
    </row>
    <row r="57" spans="1:7" x14ac:dyDescent="0.25">
      <c r="A57" s="31"/>
      <c r="B57" s="33">
        <v>39</v>
      </c>
      <c r="C57" s="31" t="s">
        <v>56</v>
      </c>
      <c r="D57" s="31">
        <v>1</v>
      </c>
      <c r="E57" s="31">
        <v>0.02</v>
      </c>
      <c r="F57" s="31">
        <v>50</v>
      </c>
      <c r="G57" s="31">
        <v>10.36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34" t="s">
        <v>60</v>
      </c>
      <c r="C61" s="34"/>
      <c r="D61" s="32">
        <v>1</v>
      </c>
      <c r="E61" s="32">
        <v>0.02</v>
      </c>
      <c r="F61" s="32">
        <v>50</v>
      </c>
      <c r="G61" s="32">
        <v>10.36</v>
      </c>
    </row>
    <row r="62" spans="1:7" s="30" customFormat="1" x14ac:dyDescent="0.25">
      <c r="A62" s="32"/>
      <c r="B62" s="34" t="s">
        <v>61</v>
      </c>
      <c r="C62" s="34"/>
      <c r="D62" s="32">
        <v>85</v>
      </c>
      <c r="E62" s="32">
        <v>6.97</v>
      </c>
      <c r="F62" s="32">
        <v>221</v>
      </c>
      <c r="G62" s="32">
        <v>22.46</v>
      </c>
    </row>
    <row r="63" spans="1:7" s="30" customFormat="1" x14ac:dyDescent="0.25"/>
  </sheetData>
  <mergeCells count="15">
    <mergeCell ref="B5:G6"/>
    <mergeCell ref="C10:C12"/>
    <mergeCell ref="D10:E11"/>
    <mergeCell ref="B10:B12"/>
    <mergeCell ref="B7:E7"/>
    <mergeCell ref="F10:F11"/>
    <mergeCell ref="G10:G11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B3" zoomScale="78" zoomScaleSheetLayoutView="78" workbookViewId="0">
      <pane xSplit="2" ySplit="9" topLeftCell="D51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1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62</v>
      </c>
      <c r="C5" s="55"/>
      <c r="D5" s="55"/>
      <c r="E5" s="55"/>
      <c r="F5" s="55"/>
      <c r="G5" s="56"/>
    </row>
    <row r="6" spans="1:7" ht="30.75" customHeight="1" x14ac:dyDescent="0.35">
      <c r="B6" s="57" t="s">
        <v>63</v>
      </c>
      <c r="C6" s="58"/>
      <c r="D6" s="58"/>
      <c r="E6" s="58"/>
      <c r="F6" s="25" t="s">
        <v>2</v>
      </c>
      <c r="G6" s="24"/>
    </row>
    <row r="7" spans="1:7" ht="22.5" customHeight="1" x14ac:dyDescent="0.25">
      <c r="B7" s="59"/>
      <c r="C7" s="60"/>
      <c r="D7" s="60"/>
      <c r="E7" s="60"/>
      <c r="F7" s="60"/>
      <c r="G7" s="61"/>
    </row>
    <row r="8" spans="1:7" ht="30" customHeight="1" x14ac:dyDescent="0.25">
      <c r="B8" s="62" t="s">
        <v>64</v>
      </c>
      <c r="C8" s="71" t="s">
        <v>5</v>
      </c>
      <c r="D8" s="65" t="s">
        <v>65</v>
      </c>
      <c r="E8" s="66"/>
      <c r="F8" s="67" t="s">
        <v>9</v>
      </c>
      <c r="G8" s="68"/>
    </row>
    <row r="9" spans="1:7" x14ac:dyDescent="0.25">
      <c r="B9" s="63"/>
      <c r="C9" s="72"/>
      <c r="D9" s="69" t="s">
        <v>66</v>
      </c>
      <c r="E9" s="69" t="s">
        <v>67</v>
      </c>
      <c r="F9" s="69" t="s">
        <v>66</v>
      </c>
      <c r="G9" s="69" t="s">
        <v>68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1"/>
      <c r="B12" s="33">
        <v>1</v>
      </c>
      <c r="C12" s="31" t="s">
        <v>12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13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14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15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16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17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18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19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20</v>
      </c>
      <c r="D20" s="31">
        <v>3</v>
      </c>
      <c r="E20" s="31">
        <v>0.55000000000000004</v>
      </c>
      <c r="F20" s="31">
        <v>19</v>
      </c>
      <c r="G20" s="31">
        <v>2.56</v>
      </c>
    </row>
    <row r="21" spans="1:7" x14ac:dyDescent="0.25">
      <c r="A21" s="31"/>
      <c r="B21" s="33">
        <v>10</v>
      </c>
      <c r="C21" s="31" t="s">
        <v>21</v>
      </c>
      <c r="D21" s="31">
        <v>2</v>
      </c>
      <c r="E21" s="31">
        <v>12.5</v>
      </c>
      <c r="F21" s="31">
        <v>2</v>
      </c>
      <c r="G21" s="31">
        <v>12.5</v>
      </c>
    </row>
    <row r="22" spans="1:7" x14ac:dyDescent="0.25">
      <c r="A22" s="31"/>
      <c r="B22" s="33">
        <v>11</v>
      </c>
      <c r="C22" s="31" t="s">
        <v>22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23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34" t="s">
        <v>24</v>
      </c>
      <c r="C24" s="34"/>
      <c r="D24" s="32">
        <v>5</v>
      </c>
      <c r="E24" s="32">
        <v>13.05</v>
      </c>
      <c r="F24" s="32">
        <v>21</v>
      </c>
      <c r="G24" s="32">
        <v>15.06</v>
      </c>
    </row>
    <row r="25" spans="1:7" x14ac:dyDescent="0.25">
      <c r="A25" s="31"/>
      <c r="B25" s="33">
        <v>13</v>
      </c>
      <c r="C25" s="31" t="s">
        <v>25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26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27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28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29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30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31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32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33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34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35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36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37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38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39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40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41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42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43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34" t="s">
        <v>44</v>
      </c>
      <c r="C44" s="34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34" t="s">
        <v>45</v>
      </c>
      <c r="C45" s="34"/>
      <c r="D45" s="32">
        <v>5</v>
      </c>
      <c r="E45" s="32">
        <v>13.05</v>
      </c>
      <c r="F45" s="32">
        <v>21</v>
      </c>
      <c r="G45" s="32">
        <v>15.06</v>
      </c>
    </row>
    <row r="46" spans="1:7" x14ac:dyDescent="0.25">
      <c r="A46" s="31"/>
      <c r="B46" s="33">
        <v>32</v>
      </c>
      <c r="C46" s="31" t="s">
        <v>46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47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48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49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50</v>
      </c>
      <c r="C50" s="34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33">
        <v>36</v>
      </c>
      <c r="C51" s="31" t="s">
        <v>51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52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53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34" t="s">
        <v>54</v>
      </c>
      <c r="C54" s="3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34" t="s">
        <v>55</v>
      </c>
      <c r="C55" s="34"/>
      <c r="D55" s="32">
        <v>5</v>
      </c>
      <c r="E55" s="32">
        <v>13.05</v>
      </c>
      <c r="F55" s="32">
        <v>21</v>
      </c>
      <c r="G55" s="32">
        <v>15.06</v>
      </c>
    </row>
    <row r="56" spans="1:7" x14ac:dyDescent="0.25">
      <c r="A56" s="31"/>
      <c r="B56" s="33">
        <v>39</v>
      </c>
      <c r="C56" s="31" t="s">
        <v>56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40</v>
      </c>
      <c r="C57" s="31" t="s">
        <v>57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58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59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34" t="s">
        <v>60</v>
      </c>
      <c r="C60" s="3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34" t="s">
        <v>61</v>
      </c>
      <c r="C61" s="34"/>
      <c r="D61" s="32">
        <v>5</v>
      </c>
      <c r="E61" s="32">
        <v>13.05</v>
      </c>
      <c r="F61" s="32">
        <v>21</v>
      </c>
      <c r="G61" s="32">
        <v>15.06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5:C55"/>
    <mergeCell ref="B60:C60"/>
    <mergeCell ref="B61:C61"/>
    <mergeCell ref="B24:C24"/>
    <mergeCell ref="B44:C44"/>
    <mergeCell ref="B45:C45"/>
    <mergeCell ref="B50:C50"/>
    <mergeCell ref="B54:C54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A3" zoomScaleNormal="90" zoomScaleSheetLayoutView="100" workbookViewId="0">
      <pane xSplit="3" ySplit="9" topLeftCell="D59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1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6" t="s">
        <v>91</v>
      </c>
      <c r="F3" s="77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8" t="s">
        <v>69</v>
      </c>
      <c r="C5" s="79"/>
      <c r="D5" s="79"/>
      <c r="E5" s="79"/>
      <c r="F5" s="79"/>
      <c r="G5" s="80"/>
    </row>
    <row r="6" spans="1:7" ht="31.5" customHeight="1" x14ac:dyDescent="0.35">
      <c r="B6" s="93" t="s">
        <v>70</v>
      </c>
      <c r="C6" s="94"/>
      <c r="D6" s="94"/>
      <c r="E6" s="94"/>
      <c r="F6" s="94" t="s">
        <v>2</v>
      </c>
      <c r="G6" s="26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1" t="s">
        <v>71</v>
      </c>
      <c r="C8" s="7"/>
      <c r="D8" s="7"/>
      <c r="E8" s="8" t="s">
        <v>72</v>
      </c>
      <c r="F8" s="8"/>
      <c r="G8" s="9"/>
    </row>
    <row r="9" spans="1:7" ht="40.5" customHeight="1" x14ac:dyDescent="0.25">
      <c r="B9" s="82"/>
      <c r="C9" s="84" t="s">
        <v>5</v>
      </c>
      <c r="D9" s="86" t="s">
        <v>73</v>
      </c>
      <c r="E9" s="87"/>
      <c r="F9" s="88" t="s">
        <v>9</v>
      </c>
      <c r="G9" s="89"/>
    </row>
    <row r="10" spans="1:7" x14ac:dyDescent="0.25">
      <c r="B10" s="82"/>
      <c r="C10" s="85"/>
      <c r="D10" s="90" t="s">
        <v>74</v>
      </c>
      <c r="E10" s="90" t="s">
        <v>68</v>
      </c>
      <c r="F10" s="90" t="s">
        <v>74</v>
      </c>
      <c r="G10" s="90" t="s">
        <v>68</v>
      </c>
    </row>
    <row r="11" spans="1:7" ht="20.25" customHeight="1" x14ac:dyDescent="0.25">
      <c r="B11" s="83"/>
      <c r="C11" s="85"/>
      <c r="D11" s="91"/>
      <c r="E11" s="92"/>
      <c r="F11" s="91"/>
      <c r="G11" s="92"/>
    </row>
    <row r="12" spans="1:7" x14ac:dyDescent="0.25">
      <c r="A12" s="31"/>
      <c r="B12" s="33">
        <v>1</v>
      </c>
      <c r="C12" s="31" t="s">
        <v>12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13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14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15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16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17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18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19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20</v>
      </c>
      <c r="D20" s="31">
        <v>0</v>
      </c>
      <c r="E20" s="31">
        <v>0</v>
      </c>
      <c r="F20" s="31">
        <v>84</v>
      </c>
      <c r="G20" s="31">
        <v>34.83</v>
      </c>
    </row>
    <row r="21" spans="1:7" x14ac:dyDescent="0.25">
      <c r="A21" s="31"/>
      <c r="B21" s="33">
        <v>10</v>
      </c>
      <c r="C21" s="31" t="s">
        <v>21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22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23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34" t="s">
        <v>24</v>
      </c>
      <c r="C24" s="34"/>
      <c r="D24" s="32">
        <v>0</v>
      </c>
      <c r="E24" s="32">
        <v>0</v>
      </c>
      <c r="F24" s="32">
        <v>84</v>
      </c>
      <c r="G24" s="32">
        <v>34.83</v>
      </c>
    </row>
    <row r="25" spans="1:7" x14ac:dyDescent="0.25">
      <c r="A25" s="31"/>
      <c r="B25" s="33">
        <v>13</v>
      </c>
      <c r="C25" s="31" t="s">
        <v>25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26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27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28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29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30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31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32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33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34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35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36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37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38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39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40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41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42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43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34" t="s">
        <v>44</v>
      </c>
      <c r="C44" s="34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34" t="s">
        <v>45</v>
      </c>
      <c r="C45" s="34"/>
      <c r="D45" s="32">
        <v>0</v>
      </c>
      <c r="E45" s="32">
        <v>0</v>
      </c>
      <c r="F45" s="32">
        <v>84</v>
      </c>
      <c r="G45" s="32">
        <v>34.83</v>
      </c>
    </row>
    <row r="46" spans="1:7" x14ac:dyDescent="0.25">
      <c r="A46" s="31"/>
      <c r="B46" s="33">
        <v>32</v>
      </c>
      <c r="C46" s="31" t="s">
        <v>46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47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48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49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4" t="s">
        <v>50</v>
      </c>
      <c r="C50" s="34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74" t="s">
        <v>50</v>
      </c>
      <c r="C51" s="75" t="s">
        <v>51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52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53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34" t="s">
        <v>54</v>
      </c>
      <c r="C54" s="3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34" t="s">
        <v>55</v>
      </c>
      <c r="C55" s="34"/>
      <c r="D55" s="32">
        <v>0</v>
      </c>
      <c r="E55" s="32">
        <v>0</v>
      </c>
      <c r="F55" s="32">
        <v>84</v>
      </c>
      <c r="G55" s="32">
        <v>34.83</v>
      </c>
    </row>
    <row r="56" spans="1:7" x14ac:dyDescent="0.25">
      <c r="A56" s="31"/>
      <c r="B56" s="33">
        <v>39</v>
      </c>
      <c r="C56" s="31" t="s">
        <v>56</v>
      </c>
      <c r="D56" s="31">
        <v>0</v>
      </c>
      <c r="E56" s="31">
        <v>0</v>
      </c>
      <c r="F56" s="31">
        <v>24</v>
      </c>
      <c r="G56" s="31">
        <v>7.98</v>
      </c>
    </row>
    <row r="57" spans="1:7" x14ac:dyDescent="0.25">
      <c r="A57" s="31"/>
      <c r="B57" s="33">
        <v>40</v>
      </c>
      <c r="C57" s="31" t="s">
        <v>57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58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59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34" t="s">
        <v>60</v>
      </c>
      <c r="C60" s="34"/>
      <c r="D60" s="32">
        <v>0</v>
      </c>
      <c r="E60" s="32">
        <v>0</v>
      </c>
      <c r="F60" s="32">
        <v>24</v>
      </c>
      <c r="G60" s="32">
        <v>7.98</v>
      </c>
    </row>
    <row r="61" spans="1:7" s="30" customFormat="1" x14ac:dyDescent="0.25">
      <c r="A61" s="32"/>
      <c r="B61" s="34" t="s">
        <v>61</v>
      </c>
      <c r="C61" s="34"/>
      <c r="D61" s="32">
        <v>0</v>
      </c>
      <c r="E61" s="32">
        <v>0</v>
      </c>
      <c r="F61" s="32">
        <v>108</v>
      </c>
      <c r="G61" s="32">
        <v>42.81</v>
      </c>
    </row>
  </sheetData>
  <mergeCells count="20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5:C55"/>
    <mergeCell ref="B60:C60"/>
    <mergeCell ref="B61:C61"/>
    <mergeCell ref="B51:C51"/>
    <mergeCell ref="B24:C24"/>
    <mergeCell ref="B44:C44"/>
    <mergeCell ref="B45:C45"/>
    <mergeCell ref="B50:C50"/>
    <mergeCell ref="B54:C54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SheetLayoutView="100" workbookViewId="0">
      <pane xSplit="2" ySplit="10" topLeftCell="D57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6.710937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5" t="s">
        <v>92</v>
      </c>
      <c r="F3" s="95"/>
      <c r="G3" s="95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5" t="s">
        <v>75</v>
      </c>
      <c r="C5" s="106"/>
      <c r="D5" s="106"/>
      <c r="E5" s="106"/>
      <c r="F5" s="106"/>
      <c r="G5" s="107"/>
    </row>
    <row r="6" spans="1:7" ht="21.75" customHeight="1" x14ac:dyDescent="0.35">
      <c r="B6" s="49" t="s">
        <v>63</v>
      </c>
      <c r="C6" s="50"/>
      <c r="D6" s="50"/>
      <c r="E6" s="50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6" t="s">
        <v>76</v>
      </c>
      <c r="G8" s="96"/>
    </row>
    <row r="9" spans="1:7" x14ac:dyDescent="0.25">
      <c r="B9" s="108" t="s">
        <v>64</v>
      </c>
      <c r="C9" s="84" t="s">
        <v>5</v>
      </c>
      <c r="D9" s="98" t="s">
        <v>73</v>
      </c>
      <c r="E9" s="99"/>
      <c r="F9" s="98" t="s">
        <v>9</v>
      </c>
      <c r="G9" s="99"/>
    </row>
    <row r="10" spans="1:7" ht="21" customHeight="1" x14ac:dyDescent="0.25">
      <c r="B10" s="109"/>
      <c r="C10" s="85"/>
      <c r="D10" s="100"/>
      <c r="E10" s="101"/>
      <c r="F10" s="100"/>
      <c r="G10" s="101"/>
    </row>
    <row r="11" spans="1:7" ht="30" customHeight="1" x14ac:dyDescent="0.25">
      <c r="B11" s="109"/>
      <c r="C11" s="85"/>
      <c r="D11" s="102" t="s">
        <v>77</v>
      </c>
      <c r="E11" s="99" t="s">
        <v>11</v>
      </c>
      <c r="F11" s="102" t="s">
        <v>77</v>
      </c>
      <c r="G11" s="99" t="s">
        <v>11</v>
      </c>
    </row>
    <row r="12" spans="1:7" ht="12" customHeight="1" x14ac:dyDescent="0.25">
      <c r="B12" s="110"/>
      <c r="C12" s="97"/>
      <c r="D12" s="103"/>
      <c r="E12" s="104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2</v>
      </c>
      <c r="G20" s="31">
        <v>0.3</v>
      </c>
    </row>
    <row r="21" spans="1:7" x14ac:dyDescent="0.25">
      <c r="A21" s="31"/>
      <c r="B21" s="33">
        <v>9</v>
      </c>
      <c r="C21" s="31" t="s">
        <v>20</v>
      </c>
      <c r="D21" s="31">
        <v>21</v>
      </c>
      <c r="E21" s="31">
        <v>76.849999999999994</v>
      </c>
      <c r="F21" s="31">
        <v>276</v>
      </c>
      <c r="G21" s="31">
        <v>337.09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2</v>
      </c>
      <c r="G22" s="31">
        <v>5.89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24</v>
      </c>
      <c r="G23" s="31">
        <v>4.5999999999999996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34" t="s">
        <v>24</v>
      </c>
      <c r="C25" s="34"/>
      <c r="D25" s="32">
        <v>21</v>
      </c>
      <c r="E25" s="32">
        <v>76.849999999999994</v>
      </c>
      <c r="F25" s="32">
        <v>304</v>
      </c>
      <c r="G25" s="32">
        <v>347.88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258</v>
      </c>
      <c r="E32" s="31">
        <v>19835.150000000001</v>
      </c>
      <c r="F32" s="31">
        <v>3681</v>
      </c>
      <c r="G32" s="31">
        <v>27057.85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105</v>
      </c>
      <c r="G40" s="31">
        <v>0.2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34" t="s">
        <v>44</v>
      </c>
      <c r="C45" s="34"/>
      <c r="D45" s="32">
        <v>258</v>
      </c>
      <c r="E45" s="32">
        <v>19835.150000000001</v>
      </c>
      <c r="F45" s="32">
        <v>3786</v>
      </c>
      <c r="G45" s="32">
        <v>27058.05</v>
      </c>
    </row>
    <row r="46" spans="1:7" s="30" customFormat="1" x14ac:dyDescent="0.25">
      <c r="A46" s="32"/>
      <c r="B46" s="34" t="s">
        <v>45</v>
      </c>
      <c r="C46" s="34"/>
      <c r="D46" s="32">
        <v>279</v>
      </c>
      <c r="E46" s="32">
        <v>19912</v>
      </c>
      <c r="F46" s="32">
        <v>4090</v>
      </c>
      <c r="G46" s="32">
        <v>27405.93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2"/>
      <c r="C51" s="32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54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34" t="s">
        <v>55</v>
      </c>
      <c r="C56" s="34"/>
      <c r="D56" s="32">
        <v>279</v>
      </c>
      <c r="E56" s="32">
        <v>19912</v>
      </c>
      <c r="F56" s="32">
        <v>4090</v>
      </c>
      <c r="G56" s="32">
        <v>27405.93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34" t="s">
        <v>60</v>
      </c>
      <c r="C61" s="34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34" t="s">
        <v>61</v>
      </c>
      <c r="C62" s="34"/>
      <c r="D62" s="32">
        <v>279</v>
      </c>
      <c r="E62" s="32">
        <v>19912</v>
      </c>
      <c r="F62" s="32">
        <v>4090</v>
      </c>
      <c r="G62" s="32">
        <v>27405.93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1:C61"/>
    <mergeCell ref="B62:C62"/>
    <mergeCell ref="B25:C25"/>
    <mergeCell ref="B45:C45"/>
    <mergeCell ref="B46:C46"/>
    <mergeCell ref="B55:C55"/>
    <mergeCell ref="B56:C56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SheetLayoutView="100" workbookViewId="0">
      <pane xSplit="2" ySplit="11" topLeftCell="D68" activePane="bottomRight" state="frozen"/>
      <selection activeCell="B3" sqref="B3"/>
      <selection pane="topRight" activeCell="D3" sqref="D3"/>
      <selection pane="bottomLeft" activeCell="B14" sqref="B14"/>
      <selection pane="bottomRight" activeCell="F17" sqref="F17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78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6" t="s">
        <v>79</v>
      </c>
      <c r="C5" s="117"/>
      <c r="D5" s="117"/>
      <c r="E5" s="117"/>
      <c r="F5" s="117"/>
      <c r="G5" s="118"/>
    </row>
    <row r="6" spans="1:7" ht="24.75" customHeight="1" x14ac:dyDescent="0.25">
      <c r="B6" s="119" t="s">
        <v>80</v>
      </c>
      <c r="C6" s="120"/>
      <c r="D6" s="120"/>
      <c r="E6" s="120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81</v>
      </c>
      <c r="G8" s="1"/>
    </row>
    <row r="9" spans="1:7" x14ac:dyDescent="0.25">
      <c r="B9" s="81" t="s">
        <v>64</v>
      </c>
      <c r="C9" s="84" t="s">
        <v>5</v>
      </c>
      <c r="D9" s="121" t="s">
        <v>73</v>
      </c>
      <c r="E9" s="122"/>
      <c r="F9" s="121" t="s">
        <v>9</v>
      </c>
      <c r="G9" s="125"/>
    </row>
    <row r="10" spans="1:7" ht="36" customHeight="1" x14ac:dyDescent="0.25">
      <c r="B10" s="82"/>
      <c r="C10" s="85"/>
      <c r="D10" s="123"/>
      <c r="E10" s="124"/>
      <c r="F10" s="123"/>
      <c r="G10" s="126"/>
    </row>
    <row r="11" spans="1:7" x14ac:dyDescent="0.25">
      <c r="B11" s="82"/>
      <c r="C11" s="85"/>
      <c r="D11" s="127" t="s">
        <v>82</v>
      </c>
      <c r="E11" s="127" t="s">
        <v>68</v>
      </c>
      <c r="F11" s="129" t="s">
        <v>82</v>
      </c>
      <c r="G11" s="129" t="s">
        <v>68</v>
      </c>
    </row>
    <row r="12" spans="1:7" x14ac:dyDescent="0.25">
      <c r="B12" s="82"/>
      <c r="C12" s="111"/>
      <c r="D12" s="128"/>
      <c r="E12" s="128"/>
      <c r="F12" s="130"/>
      <c r="G12" s="130"/>
    </row>
    <row r="13" spans="1:7" x14ac:dyDescent="0.25">
      <c r="B13" s="83"/>
      <c r="C13" s="111"/>
      <c r="D13" s="112"/>
      <c r="E13" s="113"/>
      <c r="F13" s="114"/>
      <c r="G13" s="115"/>
    </row>
    <row r="14" spans="1:7" x14ac:dyDescent="0.25">
      <c r="A14" s="31"/>
      <c r="B14" s="33">
        <v>1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19</v>
      </c>
      <c r="D21" s="31">
        <v>0</v>
      </c>
      <c r="E21" s="31">
        <v>0</v>
      </c>
      <c r="F21" s="31">
        <v>4</v>
      </c>
      <c r="G21" s="31">
        <v>3.38</v>
      </c>
    </row>
    <row r="22" spans="1:7" x14ac:dyDescent="0.25">
      <c r="A22" s="31"/>
      <c r="B22" s="33">
        <v>9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21</v>
      </c>
      <c r="D23" s="31">
        <v>0</v>
      </c>
      <c r="E23" s="31">
        <v>0</v>
      </c>
      <c r="F23" s="31">
        <v>1</v>
      </c>
      <c r="G23" s="31">
        <v>0.01</v>
      </c>
    </row>
    <row r="24" spans="1:7" x14ac:dyDescent="0.25">
      <c r="A24" s="31"/>
      <c r="B24" s="33">
        <v>11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s="30" customFormat="1" x14ac:dyDescent="0.25">
      <c r="A26" s="32"/>
      <c r="B26" s="34" t="s">
        <v>24</v>
      </c>
      <c r="C26" s="34"/>
      <c r="D26" s="32">
        <v>0</v>
      </c>
      <c r="E26" s="32">
        <v>0</v>
      </c>
      <c r="F26" s="32">
        <v>5</v>
      </c>
      <c r="G26" s="32">
        <v>3.39</v>
      </c>
    </row>
    <row r="27" spans="1:7" x14ac:dyDescent="0.25">
      <c r="A27" s="31"/>
      <c r="B27" s="33">
        <v>13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14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15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16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17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18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19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s="30" customFormat="1" x14ac:dyDescent="0.25">
      <c r="A46" s="32"/>
      <c r="B46" s="34" t="s">
        <v>44</v>
      </c>
      <c r="C46" s="34"/>
      <c r="D46" s="32">
        <v>0</v>
      </c>
      <c r="E46" s="32">
        <v>0</v>
      </c>
      <c r="F46" s="32">
        <v>0</v>
      </c>
      <c r="G46" s="32">
        <v>0</v>
      </c>
    </row>
    <row r="47" spans="1:7" s="30" customFormat="1" x14ac:dyDescent="0.25">
      <c r="A47" s="32"/>
      <c r="B47" s="34" t="s">
        <v>45</v>
      </c>
      <c r="C47" s="34"/>
      <c r="D47" s="32">
        <v>0</v>
      </c>
      <c r="E47" s="32">
        <v>0</v>
      </c>
      <c r="F47" s="32">
        <v>5</v>
      </c>
      <c r="G47" s="32">
        <v>3.39</v>
      </c>
    </row>
    <row r="48" spans="1:7" x14ac:dyDescent="0.25">
      <c r="A48" s="31"/>
      <c r="B48" s="33">
        <v>32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33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35</v>
      </c>
      <c r="C51" s="31" t="s">
        <v>49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50</v>
      </c>
      <c r="C52" s="34"/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1"/>
      <c r="B53" s="33">
        <v>36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37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38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54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5</v>
      </c>
      <c r="G57" s="32">
        <v>3.39</v>
      </c>
    </row>
    <row r="58" spans="1:7" x14ac:dyDescent="0.25">
      <c r="A58" s="31"/>
      <c r="B58" s="33">
        <v>39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40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41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42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34" t="s">
        <v>60</v>
      </c>
      <c r="C62" s="34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5</v>
      </c>
      <c r="G63" s="32">
        <v>3.39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57:C57"/>
    <mergeCell ref="B62:C62"/>
    <mergeCell ref="B63:C63"/>
    <mergeCell ref="B26:C26"/>
    <mergeCell ref="B46:C46"/>
    <mergeCell ref="B47:C47"/>
    <mergeCell ref="B52:C52"/>
    <mergeCell ref="B56:C56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="77" zoomScaleSheetLayoutView="77" workbookViewId="0">
      <pane xSplit="2" ySplit="10" topLeftCell="D50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93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4" t="s">
        <v>83</v>
      </c>
      <c r="C5" s="135"/>
      <c r="D5" s="135"/>
      <c r="E5" s="135"/>
      <c r="F5" s="135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84</v>
      </c>
    </row>
    <row r="9" spans="1:7" ht="39" customHeight="1" x14ac:dyDescent="0.25">
      <c r="B9" s="46" t="s">
        <v>64</v>
      </c>
      <c r="C9" s="131" t="s">
        <v>85</v>
      </c>
      <c r="D9" s="133" t="s">
        <v>73</v>
      </c>
      <c r="E9" s="133"/>
      <c r="F9" s="136" t="s">
        <v>9</v>
      </c>
      <c r="G9" s="133"/>
    </row>
    <row r="10" spans="1:7" x14ac:dyDescent="0.25">
      <c r="B10" s="47"/>
      <c r="C10" s="131"/>
      <c r="D10" s="102" t="s">
        <v>86</v>
      </c>
      <c r="E10" s="102" t="s">
        <v>87</v>
      </c>
      <c r="F10" s="102" t="s">
        <v>86</v>
      </c>
      <c r="G10" s="99" t="s">
        <v>87</v>
      </c>
    </row>
    <row r="11" spans="1:7" ht="15.75" customHeight="1" x14ac:dyDescent="0.25">
      <c r="B11" s="47"/>
      <c r="C11" s="131"/>
      <c r="D11" s="137"/>
      <c r="E11" s="137"/>
      <c r="F11" s="137"/>
      <c r="G11" s="139"/>
    </row>
    <row r="12" spans="1:7" ht="6" customHeight="1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2</v>
      </c>
      <c r="G16" s="31">
        <v>21.55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4</v>
      </c>
      <c r="G20" s="31">
        <v>37.840000000000003</v>
      </c>
    </row>
    <row r="21" spans="1:7" x14ac:dyDescent="0.25">
      <c r="A21" s="31"/>
      <c r="B21" s="33">
        <v>9</v>
      </c>
      <c r="C21" s="31" t="s">
        <v>20</v>
      </c>
      <c r="D21" s="31">
        <v>19</v>
      </c>
      <c r="E21" s="31">
        <v>168.23</v>
      </c>
      <c r="F21" s="31">
        <v>56</v>
      </c>
      <c r="G21" s="31">
        <v>201.57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34" t="s">
        <v>24</v>
      </c>
      <c r="C25" s="34"/>
      <c r="D25" s="32">
        <v>19</v>
      </c>
      <c r="E25" s="32">
        <v>168.23</v>
      </c>
      <c r="F25" s="32">
        <v>62</v>
      </c>
      <c r="G25" s="32">
        <v>260.95999999999998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34" t="s">
        <v>44</v>
      </c>
      <c r="C45" s="34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34" t="s">
        <v>45</v>
      </c>
      <c r="C46" s="34"/>
      <c r="D46" s="32">
        <v>19</v>
      </c>
      <c r="E46" s="32">
        <v>168.23</v>
      </c>
      <c r="F46" s="32">
        <v>62</v>
      </c>
      <c r="G46" s="32">
        <v>260.95999999999998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50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54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34" t="s">
        <v>55</v>
      </c>
      <c r="C56" s="34"/>
      <c r="D56" s="32">
        <v>19</v>
      </c>
      <c r="E56" s="32">
        <v>168.23</v>
      </c>
      <c r="F56" s="32">
        <v>62</v>
      </c>
      <c r="G56" s="32">
        <v>260.95999999999998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34" t="s">
        <v>60</v>
      </c>
      <c r="C61" s="34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34" t="s">
        <v>61</v>
      </c>
      <c r="C62" s="34"/>
      <c r="D62" s="32">
        <v>19</v>
      </c>
      <c r="E62" s="32">
        <v>168.23</v>
      </c>
      <c r="F62" s="32">
        <v>62</v>
      </c>
      <c r="G62" s="32">
        <v>260.95999999999998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tabSelected="1" view="pageBreakPreview" topLeftCell="A3" zoomScale="81" zoomScaleSheetLayoutView="81" workbookViewId="0">
      <pane xSplit="3" ySplit="10" topLeftCell="D52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2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20"/>
      <c r="C3" s="15"/>
      <c r="D3" s="15"/>
      <c r="E3" s="15"/>
      <c r="F3" s="15"/>
      <c r="G3" s="16" t="s">
        <v>94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34" t="s">
        <v>88</v>
      </c>
      <c r="C5" s="135"/>
      <c r="D5" s="135"/>
      <c r="E5" s="135"/>
      <c r="F5" s="135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84</v>
      </c>
    </row>
    <row r="9" spans="1:7" ht="39" customHeight="1" x14ac:dyDescent="0.25">
      <c r="B9" s="46" t="s">
        <v>64</v>
      </c>
      <c r="C9" s="131" t="s">
        <v>85</v>
      </c>
      <c r="D9" s="133" t="s">
        <v>73</v>
      </c>
      <c r="E9" s="133"/>
      <c r="F9" s="136" t="s">
        <v>9</v>
      </c>
      <c r="G9" s="133"/>
    </row>
    <row r="10" spans="1:7" x14ac:dyDescent="0.25">
      <c r="B10" s="47"/>
      <c r="C10" s="131"/>
      <c r="D10" s="102" t="s">
        <v>86</v>
      </c>
      <c r="E10" s="102" t="s">
        <v>87</v>
      </c>
      <c r="F10" s="102" t="s">
        <v>86</v>
      </c>
      <c r="G10" s="99" t="s">
        <v>87</v>
      </c>
    </row>
    <row r="11" spans="1:7" x14ac:dyDescent="0.25">
      <c r="B11" s="47"/>
      <c r="C11" s="131"/>
      <c r="D11" s="137"/>
      <c r="E11" s="137"/>
      <c r="F11" s="137"/>
      <c r="G11" s="139"/>
    </row>
    <row r="12" spans="1:7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1</v>
      </c>
      <c r="G13" s="31">
        <v>3.07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20</v>
      </c>
      <c r="G14" s="31">
        <v>150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24</v>
      </c>
      <c r="G15" s="31">
        <v>18.690000000000001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24</v>
      </c>
      <c r="G16" s="31">
        <v>1312.55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3</v>
      </c>
      <c r="G17" s="31">
        <v>9.7200000000000006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9</v>
      </c>
      <c r="G18" s="31">
        <v>56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130</v>
      </c>
      <c r="G19" s="31">
        <v>2991</v>
      </c>
    </row>
    <row r="20" spans="1:7" x14ac:dyDescent="0.25">
      <c r="A20" s="31"/>
      <c r="B20" s="33">
        <v>8</v>
      </c>
      <c r="C20" s="31" t="s">
        <v>19</v>
      </c>
      <c r="D20" s="31">
        <v>7</v>
      </c>
      <c r="E20" s="31">
        <v>14.56</v>
      </c>
      <c r="F20" s="31">
        <v>40</v>
      </c>
      <c r="G20" s="31">
        <v>403.87</v>
      </c>
    </row>
    <row r="21" spans="1:7" x14ac:dyDescent="0.25">
      <c r="A21" s="31"/>
      <c r="B21" s="33">
        <v>9</v>
      </c>
      <c r="C21" s="31" t="s">
        <v>20</v>
      </c>
      <c r="D21" s="31">
        <v>1</v>
      </c>
      <c r="E21" s="31">
        <v>3</v>
      </c>
      <c r="F21" s="31">
        <v>129</v>
      </c>
      <c r="G21" s="31">
        <v>570.69000000000005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2</v>
      </c>
      <c r="G22" s="31">
        <v>5.89</v>
      </c>
    </row>
    <row r="23" spans="1:7" x14ac:dyDescent="0.25">
      <c r="A23" s="31"/>
      <c r="B23" s="33">
        <v>11</v>
      </c>
      <c r="C23" s="31" t="s">
        <v>22</v>
      </c>
      <c r="D23" s="31">
        <v>10</v>
      </c>
      <c r="E23" s="31">
        <v>14.74</v>
      </c>
      <c r="F23" s="31">
        <v>10</v>
      </c>
      <c r="G23" s="31">
        <v>7.33</v>
      </c>
    </row>
    <row r="24" spans="1:7" x14ac:dyDescent="0.25">
      <c r="A24" s="31"/>
      <c r="B24" s="33">
        <v>12</v>
      </c>
      <c r="C24" s="31" t="s">
        <v>23</v>
      </c>
      <c r="D24" s="31">
        <v>2</v>
      </c>
      <c r="E24" s="31">
        <v>1.01</v>
      </c>
      <c r="F24" s="31">
        <v>3</v>
      </c>
      <c r="G24" s="31">
        <v>3.62</v>
      </c>
    </row>
    <row r="25" spans="1:7" s="30" customFormat="1" x14ac:dyDescent="0.25">
      <c r="A25" s="32"/>
      <c r="B25" s="34" t="s">
        <v>24</v>
      </c>
      <c r="C25" s="34"/>
      <c r="D25" s="32">
        <v>20</v>
      </c>
      <c r="E25" s="32">
        <v>33.31</v>
      </c>
      <c r="F25" s="32">
        <v>395</v>
      </c>
      <c r="G25" s="32">
        <v>5532.43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38</v>
      </c>
      <c r="G26" s="31">
        <v>4977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2</v>
      </c>
      <c r="G31" s="31">
        <v>3.55</v>
      </c>
    </row>
    <row r="32" spans="1:7" x14ac:dyDescent="0.25">
      <c r="A32" s="31"/>
      <c r="B32" s="33">
        <v>19</v>
      </c>
      <c r="C32" s="31" t="s">
        <v>31</v>
      </c>
      <c r="D32" s="31">
        <v>25</v>
      </c>
      <c r="E32" s="31">
        <v>973.22</v>
      </c>
      <c r="F32" s="31">
        <v>213</v>
      </c>
      <c r="G32" s="31">
        <v>2467.15</v>
      </c>
    </row>
    <row r="33" spans="1:7" x14ac:dyDescent="0.25">
      <c r="A33" s="31"/>
      <c r="B33" s="33">
        <v>20</v>
      </c>
      <c r="C33" s="31" t="s">
        <v>32</v>
      </c>
      <c r="D33" s="31">
        <v>4</v>
      </c>
      <c r="E33" s="31">
        <v>12.47</v>
      </c>
      <c r="F33" s="31">
        <v>7</v>
      </c>
      <c r="G33" s="31">
        <v>130.13</v>
      </c>
    </row>
    <row r="34" spans="1:7" x14ac:dyDescent="0.25">
      <c r="A34" s="31"/>
      <c r="B34" s="33">
        <v>21</v>
      </c>
      <c r="C34" s="31" t="s">
        <v>33</v>
      </c>
      <c r="D34" s="31">
        <v>1</v>
      </c>
      <c r="E34" s="31">
        <v>8</v>
      </c>
      <c r="F34" s="31">
        <v>203</v>
      </c>
      <c r="G34" s="31">
        <v>2154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25</v>
      </c>
      <c r="G35" s="31">
        <v>1965.92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4</v>
      </c>
      <c r="G39" s="31">
        <v>58.58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134</v>
      </c>
      <c r="G40" s="31">
        <v>5334.42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43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34" t="s">
        <v>44</v>
      </c>
      <c r="C45" s="34"/>
      <c r="D45" s="32">
        <v>30</v>
      </c>
      <c r="E45" s="32">
        <v>993.69</v>
      </c>
      <c r="F45" s="32">
        <v>626</v>
      </c>
      <c r="G45" s="32">
        <v>17090.75</v>
      </c>
    </row>
    <row r="46" spans="1:7" s="30" customFormat="1" x14ac:dyDescent="0.25">
      <c r="A46" s="32"/>
      <c r="B46" s="34" t="s">
        <v>45</v>
      </c>
      <c r="C46" s="34"/>
      <c r="D46" s="32">
        <v>50</v>
      </c>
      <c r="E46" s="32">
        <v>1027</v>
      </c>
      <c r="F46" s="32">
        <v>1021</v>
      </c>
      <c r="G46" s="32">
        <v>22623.18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8</v>
      </c>
      <c r="E48" s="31">
        <v>138</v>
      </c>
      <c r="F48" s="31">
        <v>24</v>
      </c>
      <c r="G48" s="31">
        <v>364.32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49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50</v>
      </c>
      <c r="C51" s="34"/>
      <c r="D51" s="32">
        <v>8</v>
      </c>
      <c r="E51" s="32">
        <v>138</v>
      </c>
      <c r="F51" s="32">
        <v>24</v>
      </c>
      <c r="G51" s="32">
        <v>364.32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53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34" t="s">
        <v>54</v>
      </c>
      <c r="C55" s="3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34" t="s">
        <v>55</v>
      </c>
      <c r="C56" s="34"/>
      <c r="D56" s="32">
        <v>58</v>
      </c>
      <c r="E56" s="32">
        <v>1165</v>
      </c>
      <c r="F56" s="32">
        <v>1045</v>
      </c>
      <c r="G56" s="32">
        <v>22987.5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59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34" t="s">
        <v>60</v>
      </c>
      <c r="C61" s="34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34" t="s">
        <v>61</v>
      </c>
      <c r="C62" s="34"/>
      <c r="D62" s="32">
        <v>58</v>
      </c>
      <c r="E62" s="32">
        <v>1165</v>
      </c>
      <c r="F62" s="32">
        <v>1045</v>
      </c>
      <c r="G62" s="32">
        <v>22987.5</v>
      </c>
    </row>
  </sheetData>
  <mergeCells count="17">
    <mergeCell ref="B5:F5"/>
    <mergeCell ref="B9:B12"/>
    <mergeCell ref="C9:C12"/>
    <mergeCell ref="D9:E9"/>
    <mergeCell ref="F9:G9"/>
    <mergeCell ref="D10:D12"/>
    <mergeCell ref="E10:E12"/>
    <mergeCell ref="F10:F12"/>
    <mergeCell ref="G10:G12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2020-11-17T06:40:16Z</dcterms:modified>
</cp:coreProperties>
</file>